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Coordinnation territoriale en Santé Publique\"/>
    </mc:Choice>
  </mc:AlternateContent>
  <xr:revisionPtr revIDLastSave="0" documentId="13_ncr:1_{3ACC18FD-E9DD-4927-954D-79978BC7DBD8}" xr6:coauthVersionLast="47" xr6:coauthVersionMax="47" xr10:uidLastSave="{00000000-0000-0000-0000-000000000000}"/>
  <bookViews>
    <workbookView xWindow="-108" yWindow="-108" windowWidth="23256" windowHeight="12456" activeTab="1" xr2:uid="{00000000-000D-0000-FFFF-FFFF00000000}"/>
  </bookViews>
  <sheets>
    <sheet name="Fiche générale" sheetId="6" r:id="rId1"/>
    <sheet name="ANNE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ANNEE!$1:$16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<sst xmlns="http://schemas.openxmlformats.org/spreadsheetml/2006/main" count="119" uniqueCount="97">
  <si>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</si>
  <si>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</si>
  <si>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</si>
  <si>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</si>
  <si>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</si>
  <si>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</si>
  <si>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</si>
  <si>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</si>
  <si>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</si>
  <si>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</si>
  <si>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</si>
  <si>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</si>
  <si>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</si>
  <si>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</si>
  <si>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</si>
  <si>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</si>
  <si>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</si>
  <si>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</si>
  <si>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</si>
  <si>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</si>
  <si>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</si>
  <si>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</si>
  <si>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</si>
  <si>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</si>
  <si>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</si>
  <si>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</si>
  <si>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</si>
  <si>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</si>
  <si>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</si>
  <si>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</si>
  <si>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</si>
  <si>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</si>
  <si>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</si>
  <si>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</si>
  <si>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</si>
  <si>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</si>
  <si>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</si>
  <si>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</si>
  <si>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</si>
  <si>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</si>
  <si>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</si>
  <si>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</si>
  <si>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</si>
  <si>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</si>
  <si>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</si>
  <si>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</si>
  <si>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</si>
  <si>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</si>
  <si>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</si>
  <si>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</si>
  <si>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</si>
  <si>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</si>
  <si>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</si>
  <si>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</si>
  <si>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</si>
  <si>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</si>
  <si>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</si>
  <si>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</si>
  <si>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</si>
  <si>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</si>
  <si>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</si>
  <si>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</si>
  <si>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</si>
  <si>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</si>
  <si>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</si>
  <si>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</si>
  <si>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</si>
  <si>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</si>
  <si>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</si>
  <si>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</si>
  <si>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</si>
  <si>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</si>
  <si>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</si>
  <si>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</si>
  <si>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</si>
  <si>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</si>
  <si>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</si>
  <si>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</si>
  <si>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</si>
  <si>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</si>
  <si>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</si>
  <si>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</si>
  <si>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</si>
  <si>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</si>
  <si>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</si>
  <si>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</si>
  <si>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</si>
  <si>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DU Coordination Territoriale en Santé Publique</t>
  </si>
  <si>
    <t>Concepts et méthodes en Santé Publique</t>
  </si>
  <si>
    <t>Oui</t>
  </si>
  <si>
    <t>Santé, Parcours et Territoires</t>
  </si>
  <si>
    <t xml:space="preserve"> Gestion de projet</t>
  </si>
  <si>
    <t>Oui sous réserve de repayer une nouvelle inscription</t>
  </si>
  <si>
    <t>8/20 obtenu à n'importe quelle UE.</t>
  </si>
  <si>
    <t xml:space="preserve">Néant </t>
  </si>
  <si>
    <t>Néant</t>
  </si>
  <si>
    <t xml:space="preserve">Examen en contrôle continu sur Concepts et méthodes en Santé Publique; Santé, Parcours et Territoires; Gestion de projet. Obtention des examens avec une moyenne générale de 10/20 aux épreuves. Les cours et examens étant en ligne, l’étudiant est obligé de rendre les devoirs dans le délai imparti. L’étudiant doit rendre des devoirs tout au long de la formation. S’il ne rend aucun devoir, on considère qu’il abandonne la formation. Pas de rattrapage possible.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</si>
</sst>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6">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0" fillId="0" borderId="11" xfId="0" applyFont="1" applyBorder="1" applyAlignment="1" applyProtection="1">
      <alignment horizontal="left" wrapText="1"/>
      <protection locked="0"/>
    </xf>
    <xf numFmtId="0" fontId="0" fillId="0" borderId="12" xfId="0" applyFont="1" applyBorder="1" applyAlignment="1" applyProtection="1">
      <alignment horizontal="left" wrapText="1"/>
      <protection locked="0"/>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wrapText="1"/>
      <protection locked="0"/>
    </xf>
    <xf numFmtId="0" fontId="0" fillId="0" borderId="6" xfId="0" applyFont="1" applyBorder="1" applyAlignment="1" applyProtection="1">
      <alignment horizontal="left" wrapText="1"/>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quotePrefix="1"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opLeftCell="A7" workbookViewId="0">
      <selection activeCell="A14" sqref="A14:I15"/>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1" t="s">
        <v>68</v>
      </c>
      <c r="B1" s="82"/>
      <c r="C1" s="83"/>
      <c r="D1" s="83"/>
      <c r="E1" s="83"/>
      <c r="F1" s="83"/>
      <c r="G1" s="83"/>
      <c r="H1" s="83"/>
      <c r="I1" s="84"/>
      <c r="J1" s="23"/>
    </row>
    <row r="2" spans="1:10" s="15" customFormat="1" ht="24.9" customHeight="1" x14ac:dyDescent="0.6">
      <c r="A2" s="28" t="s">
        <v>26</v>
      </c>
      <c r="B2" s="67" t="s">
        <v>78</v>
      </c>
      <c r="C2" s="80"/>
      <c r="D2" s="80"/>
      <c r="E2" s="80"/>
      <c r="F2" s="80"/>
      <c r="G2" s="80"/>
      <c r="H2" s="80"/>
      <c r="I2" s="80"/>
      <c r="J2" s="16"/>
    </row>
    <row r="3" spans="1:10" s="14" customFormat="1" ht="24.9" customHeight="1" x14ac:dyDescent="0.6">
      <c r="A3" s="29" t="s">
        <v>24</v>
      </c>
      <c r="B3" s="88" t="s">
        <v>87</v>
      </c>
      <c r="C3" s="89"/>
      <c r="D3" s="89"/>
      <c r="E3" s="89"/>
      <c r="F3" s="89"/>
      <c r="G3" s="89"/>
      <c r="H3" s="89"/>
      <c r="I3" s="90"/>
      <c r="J3" s="24"/>
    </row>
    <row r="4" spans="1:10" s="14" customFormat="1" ht="24.9" customHeight="1" x14ac:dyDescent="0.6">
      <c r="A4" s="28" t="s">
        <v>83</v>
      </c>
      <c r="B4" s="68" t="s">
        <v>86</v>
      </c>
      <c r="C4" s="22" t="s">
        <v>60</v>
      </c>
      <c r="D4" s="27"/>
      <c r="E4" s="27"/>
      <c r="F4" s="27"/>
      <c r="G4" s="27"/>
      <c r="H4" s="27"/>
      <c r="I4" s="27"/>
      <c r="J4" s="24"/>
    </row>
    <row r="5" spans="1:10" ht="20.100000000000001" customHeight="1" x14ac:dyDescent="0.3">
      <c r="A5" s="91" t="s">
        <v>32</v>
      </c>
      <c r="B5" s="92"/>
      <c r="C5" s="92"/>
      <c r="D5" s="92"/>
      <c r="E5" s="92"/>
      <c r="F5" s="92"/>
      <c r="G5" s="92"/>
      <c r="H5" s="92"/>
      <c r="I5" s="93"/>
    </row>
    <row r="6" spans="1:10" x14ac:dyDescent="0.3">
      <c r="A6" s="19" t="s">
        <v>27</v>
      </c>
      <c r="B6" s="17"/>
      <c r="C6" s="17"/>
      <c r="D6" s="17"/>
      <c r="E6" s="17"/>
      <c r="F6" s="17"/>
      <c r="G6" s="17"/>
      <c r="H6" s="17"/>
      <c r="I6" s="17"/>
    </row>
    <row r="7" spans="1:10" s="18" customFormat="1" x14ac:dyDescent="0.3">
      <c r="A7" s="94" t="s">
        <v>28</v>
      </c>
      <c r="B7" s="95"/>
      <c r="C7" s="95"/>
      <c r="D7" s="95"/>
      <c r="E7" s="95"/>
      <c r="F7" s="95"/>
      <c r="G7" s="95"/>
      <c r="H7" s="95"/>
      <c r="I7" s="96"/>
      <c r="J7" s="25"/>
    </row>
    <row r="8" spans="1:10" s="32" customFormat="1" x14ac:dyDescent="0.3">
      <c r="A8" s="103" t="s">
        <v>94</v>
      </c>
      <c r="B8" s="104"/>
      <c r="C8" s="104"/>
      <c r="D8" s="104"/>
      <c r="E8" s="104"/>
      <c r="F8" s="104"/>
      <c r="G8" s="104"/>
      <c r="H8" s="104"/>
      <c r="I8" s="105"/>
      <c r="J8" s="31"/>
    </row>
    <row r="9" spans="1:10" s="18" customFormat="1" ht="15" customHeight="1" x14ac:dyDescent="0.3">
      <c r="A9" s="85"/>
      <c r="B9" s="86"/>
      <c r="C9" s="86"/>
      <c r="D9" s="86"/>
      <c r="E9" s="86"/>
      <c r="F9" s="86"/>
      <c r="G9" s="86"/>
      <c r="H9" s="86"/>
      <c r="I9" s="87"/>
      <c r="J9" s="25"/>
    </row>
    <row r="10" spans="1:10" s="18" customFormat="1" x14ac:dyDescent="0.3">
      <c r="A10" s="97" t="s">
        <v>29</v>
      </c>
      <c r="B10" s="98"/>
      <c r="C10" s="98"/>
      <c r="D10" s="98"/>
      <c r="E10" s="98"/>
      <c r="F10" s="98"/>
      <c r="G10" s="98"/>
      <c r="H10" s="98"/>
      <c r="I10" s="99"/>
      <c r="J10" s="25"/>
    </row>
    <row r="11" spans="1:10" s="32" customFormat="1" x14ac:dyDescent="0.3">
      <c r="A11" s="103" t="s">
        <v>95</v>
      </c>
      <c r="B11" s="104"/>
      <c r="C11" s="104"/>
      <c r="D11" s="104"/>
      <c r="E11" s="104"/>
      <c r="F11" s="104"/>
      <c r="G11" s="104"/>
      <c r="H11" s="104"/>
      <c r="I11" s="105"/>
      <c r="J11" s="31"/>
    </row>
    <row r="12" spans="1:10" s="18" customFormat="1" x14ac:dyDescent="0.3">
      <c r="A12" s="85"/>
      <c r="B12" s="86"/>
      <c r="C12" s="86"/>
      <c r="D12" s="86"/>
      <c r="E12" s="86"/>
      <c r="F12" s="86"/>
      <c r="G12" s="86"/>
      <c r="H12" s="86"/>
      <c r="I12" s="87"/>
      <c r="J12" s="25"/>
    </row>
    <row r="13" spans="1:10" s="20" customFormat="1" x14ac:dyDescent="0.3">
      <c r="A13" s="97" t="s">
        <v>30</v>
      </c>
      <c r="B13" s="98"/>
      <c r="C13" s="98"/>
      <c r="D13" s="98"/>
      <c r="E13" s="98"/>
      <c r="F13" s="98"/>
      <c r="G13" s="98"/>
      <c r="H13" s="98"/>
      <c r="I13" s="99"/>
      <c r="J13" s="26"/>
    </row>
    <row r="14" spans="1:10" s="34" customFormat="1" x14ac:dyDescent="0.3">
      <c r="A14" s="109" t="s">
        <v>96</v>
      </c>
      <c r="B14" s="110"/>
      <c r="C14" s="110"/>
      <c r="D14" s="110"/>
      <c r="E14" s="110"/>
      <c r="F14" s="110"/>
      <c r="G14" s="110"/>
      <c r="H14" s="110"/>
      <c r="I14" s="111"/>
      <c r="J14" s="33"/>
    </row>
    <row r="15" spans="1:10" s="18" customFormat="1" ht="33" customHeight="1" x14ac:dyDescent="0.3">
      <c r="A15" s="85"/>
      <c r="B15" s="112"/>
      <c r="C15" s="112"/>
      <c r="D15" s="112"/>
      <c r="E15" s="112"/>
      <c r="F15" s="112"/>
      <c r="G15" s="112"/>
      <c r="H15" s="112"/>
      <c r="I15" s="113"/>
      <c r="J15" s="25"/>
    </row>
    <row r="16" spans="1:10" s="20" customFormat="1" x14ac:dyDescent="0.3">
      <c r="A16" s="97" t="s">
        <v>31</v>
      </c>
      <c r="B16" s="98"/>
      <c r="C16" s="98"/>
      <c r="D16" s="98"/>
      <c r="E16" s="98"/>
      <c r="F16" s="98"/>
      <c r="G16" s="98"/>
      <c r="H16" s="98"/>
      <c r="I16" s="99"/>
      <c r="J16" s="26"/>
    </row>
    <row r="17" spans="1:10" s="34" customFormat="1" x14ac:dyDescent="0.3">
      <c r="A17" s="120" t="s">
        <v>93</v>
      </c>
      <c r="B17" s="104"/>
      <c r="C17" s="104"/>
      <c r="D17" s="104"/>
      <c r="E17" s="104"/>
      <c r="F17" s="104"/>
      <c r="G17" s="104"/>
      <c r="H17" s="104"/>
      <c r="I17" s="105"/>
      <c r="J17" s="33"/>
    </row>
    <row r="18" spans="1:10" s="18" customFormat="1" x14ac:dyDescent="0.3">
      <c r="A18" s="85"/>
      <c r="B18" s="86"/>
      <c r="C18" s="86"/>
      <c r="D18" s="86"/>
      <c r="E18" s="86"/>
      <c r="F18" s="86"/>
      <c r="G18" s="86"/>
      <c r="H18" s="86"/>
      <c r="I18" s="87"/>
      <c r="J18" s="25"/>
    </row>
    <row r="19" spans="1:10" ht="20.100000000000001" customHeight="1" x14ac:dyDescent="0.3">
      <c r="A19" s="100" t="s">
        <v>33</v>
      </c>
      <c r="B19" s="101"/>
      <c r="C19" s="101"/>
      <c r="D19" s="101"/>
      <c r="E19" s="101"/>
      <c r="F19" s="101"/>
      <c r="G19" s="101"/>
      <c r="H19" s="101"/>
      <c r="I19" s="102"/>
    </row>
    <row r="20" spans="1:10" s="14" customFormat="1" x14ac:dyDescent="0.3">
      <c r="A20" s="106" t="s">
        <v>92</v>
      </c>
      <c r="B20" s="107"/>
      <c r="C20" s="107"/>
      <c r="D20" s="107"/>
      <c r="E20" s="107"/>
      <c r="F20" s="107"/>
      <c r="G20" s="107"/>
      <c r="H20" s="107"/>
      <c r="I20" s="108"/>
      <c r="J20" s="35"/>
    </row>
    <row r="21" spans="1:10" x14ac:dyDescent="0.3">
      <c r="A21" s="85"/>
      <c r="B21" s="86"/>
      <c r="C21" s="86"/>
      <c r="D21" s="86"/>
      <c r="E21" s="86"/>
      <c r="F21" s="86"/>
      <c r="G21" s="86"/>
      <c r="H21" s="86"/>
      <c r="I21" s="87"/>
    </row>
    <row r="22" spans="1:10" ht="20.100000000000001" customHeight="1" x14ac:dyDescent="0.3">
      <c r="A22" s="100" t="s">
        <v>56</v>
      </c>
      <c r="B22" s="101"/>
      <c r="C22" s="101"/>
      <c r="D22" s="101"/>
      <c r="E22" s="101"/>
      <c r="F22" s="101"/>
      <c r="G22" s="101"/>
      <c r="H22" s="101"/>
      <c r="I22" s="102"/>
    </row>
    <row r="23" spans="1:10" x14ac:dyDescent="0.3">
      <c r="A23" s="121" t="s">
        <v>84</v>
      </c>
      <c r="B23" s="122"/>
      <c r="C23" s="122"/>
      <c r="D23" s="122"/>
      <c r="E23" s="122"/>
      <c r="F23" s="122"/>
      <c r="G23" s="122"/>
      <c r="H23" s="122"/>
      <c r="I23" s="123"/>
    </row>
    <row r="24" spans="1:10" x14ac:dyDescent="0.3">
      <c r="A24" s="117"/>
      <c r="B24" s="118"/>
      <c r="C24" s="118"/>
      <c r="D24" s="118"/>
      <c r="E24" s="118"/>
      <c r="F24" s="118"/>
      <c r="G24" s="118"/>
      <c r="H24" s="118"/>
      <c r="I24" s="119"/>
    </row>
    <row r="25" spans="1:10" x14ac:dyDescent="0.3">
      <c r="A25" s="114"/>
      <c r="B25" s="115"/>
      <c r="C25" s="115"/>
      <c r="D25" s="115"/>
      <c r="E25" s="115"/>
      <c r="F25" s="115"/>
      <c r="G25" s="115"/>
      <c r="H25" s="115"/>
      <c r="I25" s="116"/>
    </row>
  </sheetData>
  <sheetProtection formatCells="0" formatColumns="0" formatRows="0"/>
  <dataConsolidate/>
  <mergeCells count="22">
    <mergeCell ref="A25:I25"/>
    <mergeCell ref="A12:I12"/>
    <mergeCell ref="A22:I22"/>
    <mergeCell ref="A24:I24"/>
    <mergeCell ref="A17:I17"/>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14:I15"/>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J20" sqref="J20"/>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28" t="s">
        <v>68</v>
      </c>
      <c r="B1" s="128"/>
      <c r="C1" s="128"/>
      <c r="D1" s="128"/>
      <c r="E1" s="128"/>
      <c r="F1" s="128"/>
      <c r="G1" s="128"/>
      <c r="H1" s="128"/>
      <c r="I1" s="128"/>
      <c r="J1" s="128"/>
      <c r="K1" s="128"/>
      <c r="L1" s="128"/>
      <c r="M1" s="128"/>
      <c r="N1" s="128"/>
    </row>
    <row r="2" spans="1:18" ht="20.100000000000001" customHeight="1" x14ac:dyDescent="0.3">
      <c r="A2" s="37" t="s">
        <v>26</v>
      </c>
      <c r="B2" s="129" t="str">
        <f>'Fiche générale'!B2</f>
        <v>Médecine</v>
      </c>
      <c r="C2" s="129"/>
      <c r="D2" s="129"/>
      <c r="E2" s="129"/>
      <c r="F2" s="36"/>
      <c r="G2" s="36"/>
      <c r="H2" s="36"/>
      <c r="I2" s="36"/>
      <c r="J2" s="36"/>
      <c r="K2" s="36"/>
    </row>
    <row r="3" spans="1:18" ht="20.100000000000001" customHeight="1" x14ac:dyDescent="0.3">
      <c r="A3" s="37" t="s">
        <v>24</v>
      </c>
      <c r="B3" s="130" t="str">
        <f>'Fiche générale'!B3:I3</f>
        <v>DU Coordination Territoriale en Santé Publique</v>
      </c>
      <c r="C3" s="131"/>
      <c r="D3" s="131"/>
      <c r="E3" s="131"/>
      <c r="F3" s="131"/>
      <c r="G3" s="131"/>
      <c r="H3" s="131"/>
      <c r="I3" s="131"/>
      <c r="J3" s="132"/>
      <c r="K3" s="36"/>
    </row>
    <row r="4" spans="1:18" ht="20.100000000000001" customHeight="1" x14ac:dyDescent="0.35">
      <c r="A4" s="37" t="s">
        <v>17</v>
      </c>
      <c r="B4" s="38"/>
      <c r="C4" s="39" t="s">
        <v>57</v>
      </c>
      <c r="D4" s="133"/>
      <c r="E4" s="133"/>
      <c r="F4" s="134" t="s">
        <v>25</v>
      </c>
      <c r="G4" s="135"/>
      <c r="H4" s="136"/>
      <c r="I4" s="137"/>
      <c r="J4" s="137"/>
      <c r="K4" s="137"/>
      <c r="L4" s="137"/>
      <c r="M4" s="137"/>
      <c r="N4" s="138"/>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39"/>
      <c r="E6" s="140"/>
      <c r="F6" s="134" t="s">
        <v>2</v>
      </c>
      <c r="G6" s="135"/>
      <c r="H6" s="141"/>
      <c r="I6" s="142"/>
      <c r="J6" s="142"/>
      <c r="K6" s="142"/>
      <c r="L6" s="142"/>
      <c r="M6" s="142"/>
      <c r="N6" s="143"/>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4" t="s">
        <v>41</v>
      </c>
      <c r="F9" s="145"/>
      <c r="G9" s="144" t="s">
        <v>36</v>
      </c>
      <c r="H9" s="145"/>
      <c r="I9"/>
      <c r="J9" s="41"/>
      <c r="K9" s="43">
        <v>1</v>
      </c>
      <c r="L9" s="41"/>
      <c r="M9" s="41"/>
      <c r="N9" s="41"/>
    </row>
    <row r="10" spans="1:18" ht="15" customHeight="1" x14ac:dyDescent="0.3">
      <c r="B10" s="75"/>
      <c r="C10" s="76"/>
      <c r="D10" s="44"/>
      <c r="E10" s="124" t="s">
        <v>40</v>
      </c>
      <c r="F10" s="125"/>
      <c r="G10" s="126"/>
      <c r="H10" s="127"/>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50"/>
      <c r="F13" s="150"/>
      <c r="G13" s="50"/>
      <c r="H13" s="47"/>
      <c r="I13" s="47"/>
    </row>
    <row r="14" spans="1:18" ht="26.25" customHeight="1" x14ac:dyDescent="0.3">
      <c r="B14" s="49"/>
      <c r="C14" s="47"/>
      <c r="D14" s="47"/>
      <c r="E14" s="50"/>
      <c r="F14" s="50"/>
      <c r="G14" s="50"/>
      <c r="H14" s="47"/>
      <c r="I14" s="47"/>
      <c r="J14" s="151" t="s">
        <v>18</v>
      </c>
      <c r="K14" s="152"/>
      <c r="L14" s="153"/>
      <c r="M14" s="151" t="s">
        <v>19</v>
      </c>
      <c r="N14" s="153"/>
      <c r="O14" s="146" t="s">
        <v>65</v>
      </c>
      <c r="P14" s="147"/>
      <c r="Q14" s="148"/>
      <c r="R14" s="149" t="s">
        <v>66</v>
      </c>
    </row>
    <row r="15" spans="1:18" ht="39.75" customHeight="1" x14ac:dyDescent="0.3">
      <c r="C15" s="51"/>
      <c r="D15" s="51"/>
      <c r="E15" s="52"/>
      <c r="F15" s="52"/>
      <c r="G15" s="52"/>
      <c r="H15" s="52"/>
      <c r="I15" s="53"/>
      <c r="J15" s="54" t="s">
        <v>20</v>
      </c>
      <c r="K15" s="154" t="str">
        <f>IF(H17="CCI (CC Intégral)","CT pour les dispensés","Contrôle Terminal")</f>
        <v>CT pour les dispensés</v>
      </c>
      <c r="L15" s="155"/>
      <c r="M15" s="154" t="s">
        <v>21</v>
      </c>
      <c r="N15" s="155"/>
      <c r="O15" s="57" t="s">
        <v>67</v>
      </c>
      <c r="P15" s="78" t="s">
        <v>21</v>
      </c>
      <c r="Q15" s="79"/>
      <c r="R15" s="149"/>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49"/>
    </row>
    <row r="17" spans="1:18" ht="15" customHeight="1" x14ac:dyDescent="0.3">
      <c r="A17" s="2" t="s">
        <v>0</v>
      </c>
      <c r="B17" s="63" t="s">
        <v>88</v>
      </c>
      <c r="C17" s="3"/>
      <c r="D17" s="4"/>
      <c r="E17" s="4">
        <v>1</v>
      </c>
      <c r="F17" s="4" t="s">
        <v>89</v>
      </c>
      <c r="G17" s="4" t="s">
        <v>89</v>
      </c>
      <c r="H17" s="4" t="s">
        <v>61</v>
      </c>
      <c r="I17" s="4"/>
      <c r="J17" s="5">
        <v>2</v>
      </c>
      <c r="K17" s="5"/>
      <c r="L17" s="5"/>
      <c r="M17" s="5"/>
      <c r="N17" s="5"/>
      <c r="O17" s="5"/>
      <c r="P17" s="5"/>
      <c r="Q17" s="5"/>
      <c r="R17" s="5"/>
    </row>
    <row r="18" spans="1:18" ht="15" customHeight="1" x14ac:dyDescent="0.3">
      <c r="A18" s="2" t="s">
        <v>0</v>
      </c>
      <c r="B18" s="63" t="s">
        <v>90</v>
      </c>
      <c r="C18" s="3"/>
      <c r="D18" s="4"/>
      <c r="E18" s="4">
        <v>1</v>
      </c>
      <c r="F18" s="4" t="s">
        <v>89</v>
      </c>
      <c r="G18" s="4" t="s">
        <v>89</v>
      </c>
      <c r="H18" s="4" t="s">
        <v>61</v>
      </c>
      <c r="I18" s="4"/>
      <c r="J18" s="2">
        <v>2</v>
      </c>
      <c r="K18" s="5"/>
      <c r="L18" s="5"/>
      <c r="M18" s="5"/>
      <c r="N18" s="5"/>
      <c r="O18" s="5"/>
      <c r="P18" s="5"/>
      <c r="Q18" s="5"/>
      <c r="R18" s="5"/>
    </row>
    <row r="19" spans="1:18" s="74" customFormat="1" ht="15" customHeight="1" x14ac:dyDescent="0.3">
      <c r="A19" s="4" t="s">
        <v>0</v>
      </c>
      <c r="B19" s="72" t="s">
        <v>91</v>
      </c>
      <c r="C19" s="73"/>
      <c r="D19" s="4"/>
      <c r="E19" s="4">
        <v>1</v>
      </c>
      <c r="F19" s="4" t="s">
        <v>89</v>
      </c>
      <c r="G19" s="4" t="s">
        <v>89</v>
      </c>
      <c r="H19" s="4" t="s">
        <v>61</v>
      </c>
      <c r="I19" s="4"/>
      <c r="J19" s="4">
        <v>2</v>
      </c>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6" priority="26">
      <formula>$A$11=2</formula>
    </cfRule>
    <cfRule type="expression" dxfId="25" priority="27">
      <formula>$A$11=3</formula>
    </cfRule>
    <cfRule type="expression" dxfId="24" priority="28">
      <formula>$A$11=1</formula>
    </cfRule>
  </conditionalFormatting>
  <conditionalFormatting sqref="I20:I52 K17:L52">
    <cfRule type="expression" dxfId="23" priority="25">
      <formula>$H17="CCI (CC Intégral)"</formula>
    </cfRule>
  </conditionalFormatting>
  <conditionalFormatting sqref="I20:J52">
    <cfRule type="expression" dxfId="22" priority="24">
      <formula>$H20="CT (Contrôle terminal)"</formula>
    </cfRule>
  </conditionalFormatting>
  <conditionalFormatting sqref="K15:L16">
    <cfRule type="expression" dxfId="21" priority="20">
      <formula>$H$17="CCI (CC Intégral)"</formula>
    </cfRule>
  </conditionalFormatting>
  <conditionalFormatting sqref="O15">
    <cfRule type="expression" dxfId="20" priority="17">
      <formula>$A$11=2</formula>
    </cfRule>
    <cfRule type="expression" dxfId="19" priority="18">
      <formula>$A$11=3</formula>
    </cfRule>
    <cfRule type="expression" dxfId="18" priority="19">
      <formula>$A$11=1</formula>
    </cfRule>
  </conditionalFormatting>
  <conditionalFormatting sqref="P15:Q15">
    <cfRule type="expression" dxfId="17" priority="14">
      <formula>$A$11=2</formula>
    </cfRule>
    <cfRule type="expression" dxfId="16" priority="15">
      <formula>$A$11=3</formula>
    </cfRule>
    <cfRule type="expression" dxfId="15" priority="16">
      <formula>$A$11=1</formula>
    </cfRule>
  </conditionalFormatting>
  <conditionalFormatting sqref="P16:Q16">
    <cfRule type="expression" dxfId="14" priority="11">
      <formula>$A$11=2</formula>
    </cfRule>
    <cfRule type="expression" dxfId="13" priority="12">
      <formula>$A$11=4</formula>
    </cfRule>
    <cfRule type="expression" dxfId="12" priority="13">
      <formula>$A$11=1</formula>
    </cfRule>
  </conditionalFormatting>
  <conditionalFormatting sqref="O16">
    <cfRule type="expression" dxfId="11" priority="8">
      <formula>$A$11=2</formula>
    </cfRule>
    <cfRule type="expression" dxfId="10" priority="9">
      <formula>$A$11=4</formula>
    </cfRule>
    <cfRule type="expression" dxfId="9" priority="10">
      <formula>$A$11=1</formula>
    </cfRule>
  </conditionalFormatting>
  <conditionalFormatting sqref="I17:I19">
    <cfRule type="expression" dxfId="8" priority="2">
      <formula>$H17="CCI (CC Intégral)"</formula>
    </cfRule>
  </conditionalFormatting>
  <conditionalFormatting sqref="I17:J19">
    <cfRule type="expression" dxfId="7" priority="1">
      <formula>$H17="CT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FC61FB34-8EEF-4D32-BD84-4CF349AC658C}">
            <xm:f>'Fiche générale'!$B$4="Seconde chance"</xm:f>
            <x14:dxf>
              <fill>
                <patternFill>
                  <bgColor theme="1"/>
                </patternFill>
              </fill>
            </x14:dxf>
          </x14:cfRule>
          <x14:cfRule type="expression" priority="22" id="{D6620899-8FD5-4480-BB3A-00CBC195B98E}">
            <xm:f>'Fiche générale'!$B$4="Session unique"</xm:f>
            <x14:dxf>
              <fill>
                <patternFill>
                  <bgColor theme="1"/>
                </patternFill>
              </fill>
            </x14:dxf>
          </x14:cfRule>
          <x14:cfRule type="expression" priority="23"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4" id="{63728E94-2BF4-4751-B0F4-B97856A7196C}">
            <xm:f>'Fiche générale'!$B$4="Deux sessions"</xm:f>
            <x14:dxf>
              <fill>
                <patternFill>
                  <bgColor theme="1"/>
                </patternFill>
              </fill>
            </x14:dxf>
          </x14:cfRule>
          <x14:cfRule type="expression" priority="6" id="{DB54481E-98A7-4DC1-9E00-B73A7454029D}">
            <xm:f>'\Users\beluafi\Desktop\DOC Maquette - MCC\[MCC-Portail &amp; L1 L2.xlsx]Fiche générale'!#REF!="Deux sessions"</xm:f>
            <x14:dxf>
              <fill>
                <patternFill>
                  <bgColor theme="1"/>
                </patternFill>
              </fill>
            </x14:dxf>
          </x14:cfRule>
          <x14:cfRule type="expression" priority="7"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3"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sharepoint/v3"/>
    <ds:schemaRef ds:uri="cc9b61d3-e9c6-4364-a8ad-f892d613c537"/>
    <ds:schemaRef ds:uri="http://purl.org/dc/elements/1.1/"/>
    <ds:schemaRef ds:uri="http://purl.org/dc/terms/"/>
    <ds:schemaRef ds:uri="http://schemas.microsoft.com/office/2006/metadata/properties"/>
    <ds:schemaRef ds:uri="http://schemas.microsoft.com/office/infopath/2007/PartnerControls"/>
    <ds:schemaRef ds:uri="http://schemas.microsoft.com/office/2006/documentManagement/types"/>
    <ds:schemaRef ds:uri="http://www.w3.org/XML/1998/namespace"/>
    <ds:schemaRef ds:uri="http://schemas.openxmlformats.org/package/2006/metadata/core-properties"/>
    <ds:schemaRef ds:uri="e9e13bbf-0b67-4e47-ab27-2b9a26498ac7"/>
    <ds:schemaRef ds:uri="http://purl.org/dc/dcmityp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ANNEE</vt:lpstr>
      <vt:lpstr>Listes</vt:lpstr>
      <vt:lpstr>IAE</vt:lpstr>
      <vt:lpstr>ANNEE!Impression_des_titres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2023-01-10T08:58:20Z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